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2390" windowHeight="8640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B19" i="1" l="1"/>
  <c r="K33" i="1" l="1"/>
  <c r="L33" i="1" s="1"/>
  <c r="K37" i="1"/>
  <c r="L37" i="1" s="1"/>
  <c r="K34" i="1"/>
  <c r="L34" i="1" s="1"/>
  <c r="K35" i="1"/>
  <c r="K32" i="1"/>
  <c r="K31" i="1"/>
  <c r="K30" i="1"/>
  <c r="K27" i="1"/>
  <c r="K26" i="1"/>
  <c r="L26" i="1" s="1"/>
  <c r="K25" i="1"/>
  <c r="L25" i="1" s="1"/>
  <c r="K24" i="1"/>
  <c r="K22" i="1"/>
  <c r="K23" i="1"/>
  <c r="K21" i="1"/>
  <c r="K20" i="1"/>
  <c r="L20" i="1" s="1"/>
  <c r="K19" i="1"/>
  <c r="K7" i="1"/>
  <c r="K8" i="1"/>
  <c r="K9" i="1"/>
  <c r="K10" i="1"/>
  <c r="K11" i="1"/>
  <c r="K12" i="1"/>
  <c r="K6" i="1"/>
  <c r="K13" i="1"/>
  <c r="L13" i="1" s="1"/>
  <c r="L35" i="1" l="1"/>
  <c r="L32" i="1"/>
  <c r="L31" i="1"/>
  <c r="L30" i="1"/>
  <c r="L29" i="1"/>
  <c r="L28" i="1"/>
  <c r="L27" i="1"/>
  <c r="L24" i="1"/>
  <c r="L12" i="1"/>
  <c r="L23" i="1"/>
  <c r="L22" i="1"/>
  <c r="L21" i="1"/>
  <c r="L19" i="1"/>
  <c r="L18" i="1"/>
  <c r="L17" i="1"/>
  <c r="L16" i="1"/>
  <c r="L15" i="1"/>
  <c r="L14" i="1"/>
  <c r="L11" i="1"/>
  <c r="L10" i="1"/>
  <c r="L9" i="1"/>
  <c r="L8" i="1"/>
  <c r="L7" i="1"/>
  <c r="L6" i="1"/>
</calcChain>
</file>

<file path=xl/sharedStrings.xml><?xml version="1.0" encoding="utf-8"?>
<sst xmlns="http://schemas.openxmlformats.org/spreadsheetml/2006/main" count="143" uniqueCount="101">
  <si>
    <t>UDS. OBRA</t>
  </si>
  <si>
    <t>Medición Proyecto</t>
  </si>
  <si>
    <t>Extensión Lote</t>
  </si>
  <si>
    <t>Ensayo</t>
  </si>
  <si>
    <t xml:space="preserve">Ensayos por lote </t>
  </si>
  <si>
    <t>Nº de Lotes</t>
  </si>
  <si>
    <t xml:space="preserve">Nº de ensayos </t>
  </si>
  <si>
    <t>Materiales</t>
  </si>
  <si>
    <t>Ejecución</t>
  </si>
  <si>
    <t>ACERO PARA ARMAR</t>
  </si>
  <si>
    <t>TUBERÍA DE FUNDICIÓN</t>
  </si>
  <si>
    <t>PIEZAS ESPECIALES DE FUNDICIÓN</t>
  </si>
  <si>
    <t>LA ASISTENCIA TÉCNICA:</t>
  </si>
  <si>
    <t>DIRECCIÓN DE OBRA:</t>
  </si>
  <si>
    <t>Tipo de Control</t>
  </si>
  <si>
    <t>Normativa técnica de aplicación</t>
  </si>
  <si>
    <t>PLAN DE ENSAYOS A VALORAR</t>
  </si>
  <si>
    <t>RELLENOS LOCALIZADOS</t>
  </si>
  <si>
    <t>Valor para considerar APTO el control/ensayo</t>
  </si>
  <si>
    <t>Identificación del Material</t>
  </si>
  <si>
    <t>Contenido en humedad natural</t>
  </si>
  <si>
    <t>Análisis granulométrico de suelos</t>
  </si>
  <si>
    <t>Límites de Atterberg</t>
  </si>
  <si>
    <t>Determinación en laboratorio del índice C.B.R.</t>
  </si>
  <si>
    <t>Contenido de materia orgánica en suelos</t>
  </si>
  <si>
    <t>Contenido de sulfatos en suelos</t>
  </si>
  <si>
    <t>UNE 103300</t>
  </si>
  <si>
    <t>UNE 103101</t>
  </si>
  <si>
    <t>UNE 103103/UNE 103104</t>
  </si>
  <si>
    <t>UNE 103502</t>
  </si>
  <si>
    <t>UNE 103204</t>
  </si>
  <si>
    <t>UNE 103202/UNE 103201/NLT-120</t>
  </si>
  <si>
    <t>Control de compactación mediante determinación de densidad y humedad in situ</t>
  </si>
  <si>
    <t>ASTM-D-3017/ASTM 2922, D6938/UNE 103900</t>
  </si>
  <si>
    <t>adecuado o seleccionado</t>
  </si>
  <si>
    <t>RELLENOS LOCALIZADOS DE MATERIAL FILTRANTE</t>
  </si>
  <si>
    <t>Equivalente de arena</t>
  </si>
  <si>
    <t>Resistencia al desgaste de Los Ángeles</t>
  </si>
  <si>
    <t>UNE 103109/NLT-113</t>
  </si>
  <si>
    <t>NLT-149</t>
  </si>
  <si>
    <t>&lt;40</t>
  </si>
  <si>
    <t>&gt;30</t>
  </si>
  <si>
    <t>Tamaño max.&lt;76 mm
cernido tamiz 0,080&lt;5%</t>
  </si>
  <si>
    <t>Toma de muestras de 5 probetas de hormigón fresco y rotura a compresión i/ asiento cono Abrams</t>
  </si>
  <si>
    <t>UNE EN 12350/UNE EN 12390</t>
  </si>
  <si>
    <t>Características geométricas de barras de acero corrugado</t>
  </si>
  <si>
    <t>UNE EN 10080</t>
  </si>
  <si>
    <t>Doblado simple, doblado-desdoblado</t>
  </si>
  <si>
    <t>UNE EN ISO 15630</t>
  </si>
  <si>
    <t>Ensayo de tracción en barras</t>
  </si>
  <si>
    <t>UNE EN ISO 15630/UNE EN ISO 6892</t>
  </si>
  <si>
    <t>Control dimensional de los tubos incluyendo: medidas del espesor de la pared, masa, diámetro interior y diámetro exterior</t>
  </si>
  <si>
    <t>UNE EN 545</t>
  </si>
  <si>
    <t>Comprobación de los revestimientos interiores y exteriores del tubo, incluyendo inspección visual y medición de espesores</t>
  </si>
  <si>
    <t>UNE EN ISO 1463/UNE EN ISO 2808/UNE EN 545</t>
  </si>
  <si>
    <t>Ensayo de presión interior</t>
  </si>
  <si>
    <t>Ensayo de estanquidad</t>
  </si>
  <si>
    <t>UNE EN 805/Cap. 11 PPTG para tuberías de abastecimiento de agua</t>
  </si>
  <si>
    <t>Instalación</t>
  </si>
  <si>
    <t>Control dimensional y masa de las piezas</t>
  </si>
  <si>
    <t>Masa del recubrimiento exterior</t>
  </si>
  <si>
    <t>Uniformidad y espesor del revestimiento interior</t>
  </si>
  <si>
    <t>UNE EN 10240:1998</t>
  </si>
  <si>
    <t>ELEMENTOS DE MANIOBRA Y CONTROL</t>
  </si>
  <si>
    <t>PPI fabricante/UNE EN 29104/UNE EN 736/UNE EN 1074/UNE EN 558</t>
  </si>
  <si>
    <t>(*)</t>
  </si>
  <si>
    <t>A definir en programación de obra. Se recomienda un ensayo por polígono o sector renovado</t>
  </si>
  <si>
    <r>
      <t>m</t>
    </r>
    <r>
      <rPr>
        <vertAlign val="superscript"/>
        <sz val="10"/>
        <rFont val="Arial"/>
        <family val="2"/>
      </rPr>
      <t>3</t>
    </r>
  </si>
  <si>
    <t>m3</t>
  </si>
  <si>
    <t>Ensayo de compactación. Proctor Modificado</t>
  </si>
  <si>
    <t>m</t>
  </si>
  <si>
    <t>93% PM acera
 97% PM calzada</t>
  </si>
  <si>
    <t>&gt;= 10</t>
  </si>
  <si>
    <t>HORMIGÓN EN MASA</t>
  </si>
  <si>
    <t>&gt;= 20</t>
  </si>
  <si>
    <t>HORMIGÓN ARMADO</t>
  </si>
  <si>
    <t>&gt;= 25</t>
  </si>
  <si>
    <t>&gt;=550</t>
  </si>
  <si>
    <t>Número de diámetros distintos</t>
  </si>
  <si>
    <t>Uno por diámetro empleado</t>
  </si>
  <si>
    <t>Ensayo de flexión</t>
  </si>
  <si>
    <t>UNE-EN ISO 148</t>
  </si>
  <si>
    <t>UNE-EN ISO 6506</t>
  </si>
  <si>
    <t>Dureza Brinell</t>
  </si>
  <si>
    <t>CONTROL DOCUMENTAL</t>
  </si>
  <si>
    <t>-</t>
  </si>
  <si>
    <t>Espesor de galvanizado (en su caso) según UNE 37505/89</t>
  </si>
  <si>
    <t>Ensayo de tracción</t>
  </si>
  <si>
    <t>&lt;250HB</t>
  </si>
  <si>
    <t>&gt;= 420 N/mm2</t>
  </si>
  <si>
    <t>MEZCLAS BITUMINOSAS EN CALIENTE</t>
  </si>
  <si>
    <t>Determinación del espesor, densidad aparente de la muestra, cálculo de huecos, contenido de ligante y granulometría</t>
  </si>
  <si>
    <t>UNE 103501</t>
  </si>
  <si>
    <t>ASTM-D-3017/ASTM 2922, D6938/UNE 103900/UNE 103501</t>
  </si>
  <si>
    <t>Proctor Modificado</t>
  </si>
  <si>
    <t>Ud</t>
  </si>
  <si>
    <t>PLAN DE CONTROL DE CALIDAD DE OBRA</t>
  </si>
  <si>
    <t>UNE-EN 12697-6, UNE-EN 12697-28, UNE-EN 12697-29 y UNE-EN 12697-8</t>
  </si>
  <si>
    <t>t</t>
  </si>
  <si>
    <t>FECHA: JULIO 2016</t>
  </si>
  <si>
    <t>CR-027-16-CS DE RENOVACIÓN DE RED EN LA CALLE GUADALAJARA Y OTRAS EN EL T. M. DE VILLAREJO DE SALVANÉS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</si>
</sst>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0&quot; m³&quot;"/>
    <numFmt numFmtId="166" formatCode="0.00&quot; Kg&quot;"/>
    <numFmt numFmtId="167" formatCode="0.00&quot; m&quot;"/>
    <numFmt numFmtId="168" formatCode="0.00&quot; Ud&quot;"/>
  </numFmts>
  <fonts count="11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1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/>
    </xf>
    <xf numFmtId="0" fontId="5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/>
    </xf>
    <xf numFmtId="0" fontId="6" fillId="0" borderId="11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9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 applyAlignment="1">
      <alignment horizontal="center" vertical="center"/>
    </xf>
    <xf numFmtId="4" fontId="0" fillId="0" borderId="9" xfId="0" applyNumberForma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168" fontId="2" fillId="0" borderId="13" xfId="0" applyNumberFormat="1" applyFont="1" applyFill="1" applyBorder="1" applyAlignment="1">
      <alignment horizontal="center" vertical="center" wrapText="1"/>
    </xf>
    <xf numFmtId="168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9" fontId="2" fillId="0" borderId="1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vertical="center" wrapText="1"/>
    </xf>
    <xf numFmtId="0" fontId="6" fillId="0" borderId="43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2" fillId="0" borderId="45" xfId="0" applyFont="1" applyBorder="1" applyAlignment="1">
      <alignment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6" fillId="0" borderId="4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38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9" fontId="2" fillId="0" borderId="45" xfId="0" applyNumberFormat="1" applyFont="1" applyFill="1" applyBorder="1" applyAlignment="1">
      <alignment horizontal="center" vertical="center" wrapText="1"/>
    </xf>
    <xf numFmtId="1" fontId="2" fillId="0" borderId="42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/>
    </xf>
    <xf numFmtId="1" fontId="2" fillId="0" borderId="4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 shrinkToFit="1"/>
    </xf>
    <xf numFmtId="0" fontId="8" fillId="0" borderId="32" xfId="0" applyFont="1" applyFill="1" applyBorder="1" applyAlignment="1">
      <alignment horizontal="center" vertical="center" wrapText="1" shrinkToFit="1"/>
    </xf>
    <xf numFmtId="0" fontId="8" fillId="0" borderId="29" xfId="0" applyFont="1" applyFill="1" applyBorder="1" applyAlignment="1">
      <alignment horizontal="center" vertical="center" wrapText="1" shrinkToFit="1"/>
    </xf>
    <xf numFmtId="0" fontId="8" fillId="0" borderId="30" xfId="0" applyFont="1" applyFill="1" applyBorder="1" applyAlignment="1">
      <alignment horizontal="center" vertical="center" wrapText="1" shrinkToFit="1"/>
    </xf>
    <xf numFmtId="0" fontId="8" fillId="0" borderId="33" xfId="0" applyFont="1" applyFill="1" applyBorder="1" applyAlignment="1">
      <alignment horizontal="center" vertical="center" wrapText="1" shrinkToFit="1"/>
    </xf>
    <xf numFmtId="0" fontId="8" fillId="0" borderId="34" xfId="0" applyFont="1" applyFill="1" applyBorder="1" applyAlignment="1">
      <alignment horizontal="center" vertical="center" wrapText="1" shrinkToFit="1"/>
    </xf>
    <xf numFmtId="0" fontId="8" fillId="0" borderId="1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6" fillId="0" borderId="13" xfId="0" applyNumberFormat="1" applyFont="1" applyFill="1" applyBorder="1" applyAlignment="1">
      <alignment horizontal="left" vertical="center" wrapText="1"/>
    </xf>
    <xf numFmtId="164" fontId="6" fillId="0" borderId="4" xfId="0" applyNumberFormat="1" applyFont="1" applyFill="1" applyBorder="1" applyAlignment="1">
      <alignment horizontal="left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164" fontId="6" fillId="0" borderId="10" xfId="0" applyNumberFormat="1" applyFont="1" applyFill="1" applyBorder="1" applyAlignment="1">
      <alignment horizontal="left" vertical="center" wrapText="1"/>
    </xf>
    <xf numFmtId="165" fontId="2" fillId="0" borderId="4" xfId="0" applyNumberFormat="1" applyFont="1" applyFill="1" applyBorder="1" applyAlignment="1">
      <alignment horizontal="center" vertical="center"/>
    </xf>
    <xf numFmtId="165" fontId="0" fillId="0" borderId="4" xfId="0" applyNumberFormat="1" applyFill="1" applyBorder="1" applyAlignment="1">
      <alignment horizontal="center" vertical="center"/>
    </xf>
    <xf numFmtId="165" fontId="0" fillId="0" borderId="10" xfId="0" applyNumberFormat="1" applyFill="1" applyBorder="1" applyAlignment="1">
      <alignment horizontal="center" vertical="center"/>
    </xf>
    <xf numFmtId="4" fontId="0" fillId="0" borderId="4" xfId="0" applyNumberForma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6" fillId="0" borderId="13" xfId="0" applyNumberFormat="1" applyFont="1" applyFill="1" applyBorder="1" applyAlignment="1">
      <alignment vertical="center" wrapText="1"/>
    </xf>
    <xf numFmtId="164" fontId="6" fillId="0" borderId="4" xfId="0" applyNumberFormat="1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0" fontId="6" fillId="0" borderId="34" xfId="0" applyFont="1" applyBorder="1" applyAlignment="1">
      <alignment horizontal="center" wrapText="1"/>
    </xf>
    <xf numFmtId="0" fontId="6" fillId="0" borderId="31" xfId="0" applyFont="1" applyBorder="1" applyAlignment="1">
      <alignment horizontal="center" vertical="top"/>
    </xf>
    <xf numFmtId="0" fontId="6" fillId="0" borderId="35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6" fillId="0" borderId="29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30" xfId="0" applyFont="1" applyBorder="1" applyAlignment="1">
      <alignment horizontal="center" vertical="top"/>
    </xf>
    <xf numFmtId="0" fontId="6" fillId="0" borderId="33" xfId="0" applyFont="1" applyBorder="1" applyAlignment="1">
      <alignment horizontal="center" vertical="top"/>
    </xf>
    <xf numFmtId="0" fontId="6" fillId="0" borderId="36" xfId="0" applyFont="1" applyBorder="1" applyAlignment="1">
      <alignment horizontal="center" vertical="top"/>
    </xf>
    <xf numFmtId="0" fontId="6" fillId="0" borderId="34" xfId="0" applyFont="1" applyBorder="1" applyAlignment="1">
      <alignment horizontal="center" vertical="top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top"/>
    </xf>
    <xf numFmtId="0" fontId="6" fillId="0" borderId="25" xfId="0" applyFont="1" applyBorder="1" applyAlignment="1">
      <alignment vertical="top"/>
    </xf>
    <xf numFmtId="0" fontId="6" fillId="0" borderId="26" xfId="0" applyFont="1" applyBorder="1" applyAlignment="1"/>
    <xf numFmtId="0" fontId="6" fillId="0" borderId="18" xfId="0" applyFont="1" applyBorder="1" applyAlignment="1">
      <alignment vertical="top"/>
    </xf>
    <xf numFmtId="0" fontId="6" fillId="0" borderId="11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6" fillId="0" borderId="20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21" xfId="0" applyFont="1" applyBorder="1" applyAlignment="1">
      <alignment vertical="top"/>
    </xf>
    <xf numFmtId="0" fontId="6" fillId="0" borderId="22" xfId="0" applyFont="1" applyBorder="1" applyAlignment="1"/>
    <xf numFmtId="0" fontId="6" fillId="0" borderId="9" xfId="0" applyFont="1" applyBorder="1" applyAlignment="1"/>
    <xf numFmtId="0" fontId="6" fillId="0" borderId="23" xfId="0" applyFont="1" applyBorder="1" applyAlignment="1"/>
    <xf numFmtId="0" fontId="1" fillId="0" borderId="31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166" fontId="2" fillId="0" borderId="13" xfId="0" applyNumberFormat="1" applyFont="1" applyFill="1" applyBorder="1" applyAlignment="1">
      <alignment horizontal="center" vertical="center" wrapText="1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168" fontId="2" fillId="0" borderId="13" xfId="0" applyNumberFormat="1" applyFont="1" applyFill="1" applyBorder="1" applyAlignment="1">
      <alignment horizontal="center" vertical="center" wrapText="1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10" xfId="0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0" fillId="0" borderId="38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5" fillId="0" borderId="40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44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269081</xdr:colOff>
      <xdr:row>0</xdr:row>
      <xdr:rowOff>54768</xdr:rowOff>
    </xdr:from>
    <xdr:to>
      <xdr:col>2</xdr:col>
      <xdr:colOff>378413</xdr:colOff>
      <xdr:row>2</xdr:row>
      <xdr:rowOff>285749</xdr:rowOff>
    </xdr:to>
    <xdr:pic>
      <xdr:nvPicPr>
        <xdr:cNvPr id="1088" name="Picture 22" descr="LogoCanal_version_cromatic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081" y="54768"/>
          <a:ext cx="1907176" cy="659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view="pageBreakPreview" zoomScale="70" zoomScaleNormal="80" zoomScaleSheetLayoutView="70" workbookViewId="0">
      <selection activeCell="B37" sqref="B37"/>
    </sheetView>
  </sheetViews>
  <sheetFormatPr baseColWidth="10" defaultColWidth="11.42578125" defaultRowHeight="12.75" x14ac:dyDescent="0.2"/>
  <cols>
    <col min="1" max="1" width="14.7109375" style="3" customWidth="1"/>
    <col min="2" max="3" width="12.28515625" style="3" customWidth="1"/>
    <col min="4" max="6" width="11.42578125" style="3"/>
    <col min="7" max="7" width="51.140625" style="3" customWidth="1"/>
    <col min="8" max="8" width="26.140625" style="18" customWidth="1"/>
    <col min="9" max="9" width="23.5703125" style="18" customWidth="1"/>
    <col min="10" max="11" width="11.42578125" style="3"/>
    <col min="12" max="12" width="14.42578125" style="3" customWidth="1"/>
    <col min="13" max="13" width="3.140625" style="3" customWidth="1"/>
    <col min="14" max="16384" width="11.42578125" style="3"/>
  </cols>
  <sheetData>
    <row r="1" spans="1:12" s="1" customFormat="1" ht="21" customHeight="1" x14ac:dyDescent="0.2">
      <c r="A1" s="203"/>
      <c r="B1" s="204"/>
      <c r="C1" s="205"/>
      <c r="D1" s="119" t="s">
        <v>96</v>
      </c>
      <c r="E1" s="120"/>
      <c r="F1" s="120"/>
      <c r="G1" s="120"/>
      <c r="H1" s="120"/>
      <c r="I1" s="120"/>
      <c r="J1" s="121"/>
      <c r="K1" s="113" t="s">
        <v>99</v>
      </c>
      <c r="L1" s="114"/>
    </row>
    <row r="2" spans="1:12" s="2" customFormat="1" ht="13.35" customHeight="1" x14ac:dyDescent="0.2">
      <c r="A2" s="206"/>
      <c r="B2" s="207"/>
      <c r="C2" s="208"/>
      <c r="D2" s="122" t="s">
        <v>100</v>
      </c>
      <c r="E2" s="123"/>
      <c r="F2" s="123"/>
      <c r="G2" s="123"/>
      <c r="H2" s="123"/>
      <c r="I2" s="123"/>
      <c r="J2" s="124"/>
      <c r="K2" s="115"/>
      <c r="L2" s="116"/>
    </row>
    <row r="3" spans="1:12" s="2" customFormat="1" ht="30" customHeight="1" thickBot="1" x14ac:dyDescent="0.25">
      <c r="A3" s="209"/>
      <c r="B3" s="210"/>
      <c r="C3" s="211"/>
      <c r="D3" s="125"/>
      <c r="E3" s="126"/>
      <c r="F3" s="126"/>
      <c r="G3" s="126"/>
      <c r="H3" s="126"/>
      <c r="I3" s="126"/>
      <c r="J3" s="127"/>
      <c r="K3" s="117"/>
      <c r="L3" s="118"/>
    </row>
    <row r="4" spans="1:12" s="2" customFormat="1" ht="16.5" customHeight="1" x14ac:dyDescent="0.2">
      <c r="A4" s="143" t="s">
        <v>0</v>
      </c>
      <c r="B4" s="141" t="s">
        <v>1</v>
      </c>
      <c r="C4" s="141" t="s">
        <v>95</v>
      </c>
      <c r="D4" s="141" t="s">
        <v>14</v>
      </c>
      <c r="E4" s="141" t="s">
        <v>2</v>
      </c>
      <c r="F4" s="141" t="s">
        <v>95</v>
      </c>
      <c r="G4" s="141" t="s">
        <v>3</v>
      </c>
      <c r="H4" s="145" t="s">
        <v>15</v>
      </c>
      <c r="I4" s="131" t="s">
        <v>18</v>
      </c>
      <c r="J4" s="143" t="s">
        <v>16</v>
      </c>
      <c r="K4" s="141"/>
      <c r="L4" s="144"/>
    </row>
    <row r="5" spans="1:12" s="2" customFormat="1" ht="30" customHeight="1" thickBot="1" x14ac:dyDescent="0.25">
      <c r="A5" s="224"/>
      <c r="B5" s="142"/>
      <c r="C5" s="142"/>
      <c r="D5" s="142"/>
      <c r="E5" s="142"/>
      <c r="F5" s="142"/>
      <c r="G5" s="142"/>
      <c r="H5" s="146"/>
      <c r="I5" s="132"/>
      <c r="J5" s="97" t="s">
        <v>4</v>
      </c>
      <c r="K5" s="67" t="s">
        <v>5</v>
      </c>
      <c r="L5" s="68" t="s">
        <v>6</v>
      </c>
    </row>
    <row r="6" spans="1:12" s="2" customFormat="1" ht="12.75" customHeight="1" x14ac:dyDescent="0.2">
      <c r="A6" s="225" t="s">
        <v>17</v>
      </c>
      <c r="B6" s="158">
        <v>3441.7930000000001</v>
      </c>
      <c r="C6" s="155" t="s">
        <v>67</v>
      </c>
      <c r="D6" s="159" t="s">
        <v>19</v>
      </c>
      <c r="E6" s="161">
        <v>750</v>
      </c>
      <c r="F6" s="155" t="s">
        <v>68</v>
      </c>
      <c r="G6" s="65" t="s">
        <v>69</v>
      </c>
      <c r="H6" s="66" t="s">
        <v>92</v>
      </c>
      <c r="I6" s="83" t="s">
        <v>34</v>
      </c>
      <c r="J6" s="98">
        <v>1</v>
      </c>
      <c r="K6" s="8">
        <f>ROUNDUP($B$6/$E$6,0)</f>
        <v>5</v>
      </c>
      <c r="L6" s="69">
        <f>+K6*J6</f>
        <v>5</v>
      </c>
    </row>
    <row r="7" spans="1:12" s="2" customFormat="1" ht="12.75" customHeight="1" x14ac:dyDescent="0.2">
      <c r="A7" s="226"/>
      <c r="B7" s="158"/>
      <c r="C7" s="156"/>
      <c r="D7" s="160"/>
      <c r="E7" s="162"/>
      <c r="F7" s="156"/>
      <c r="G7" s="7" t="s">
        <v>20</v>
      </c>
      <c r="H7" s="29" t="s">
        <v>26</v>
      </c>
      <c r="I7" s="84" t="s">
        <v>34</v>
      </c>
      <c r="J7" s="99">
        <v>1</v>
      </c>
      <c r="K7" s="4">
        <f t="shared" ref="K7:K12" si="0">ROUNDUP($B$6/$E$6,0)</f>
        <v>5</v>
      </c>
      <c r="L7" s="70">
        <f t="shared" ref="L7:L35" si="1">+K7*J7</f>
        <v>5</v>
      </c>
    </row>
    <row r="8" spans="1:12" s="2" customFormat="1" ht="12.75" customHeight="1" x14ac:dyDescent="0.2">
      <c r="A8" s="226"/>
      <c r="B8" s="158"/>
      <c r="C8" s="156"/>
      <c r="D8" s="160"/>
      <c r="E8" s="162"/>
      <c r="F8" s="156"/>
      <c r="G8" s="7" t="s">
        <v>21</v>
      </c>
      <c r="H8" s="29" t="s">
        <v>27</v>
      </c>
      <c r="I8" s="84" t="s">
        <v>34</v>
      </c>
      <c r="J8" s="99">
        <v>1</v>
      </c>
      <c r="K8" s="4">
        <f t="shared" si="0"/>
        <v>5</v>
      </c>
      <c r="L8" s="70">
        <f t="shared" si="1"/>
        <v>5</v>
      </c>
    </row>
    <row r="9" spans="1:12" s="2" customFormat="1" ht="12.75" customHeight="1" x14ac:dyDescent="0.2">
      <c r="A9" s="226"/>
      <c r="B9" s="158"/>
      <c r="C9" s="156"/>
      <c r="D9" s="160"/>
      <c r="E9" s="162"/>
      <c r="F9" s="156"/>
      <c r="G9" s="7" t="s">
        <v>22</v>
      </c>
      <c r="H9" s="29" t="s">
        <v>28</v>
      </c>
      <c r="I9" s="84" t="s">
        <v>34</v>
      </c>
      <c r="J9" s="99">
        <v>1</v>
      </c>
      <c r="K9" s="4">
        <f t="shared" si="0"/>
        <v>5</v>
      </c>
      <c r="L9" s="70">
        <f t="shared" si="1"/>
        <v>5</v>
      </c>
    </row>
    <row r="10" spans="1:12" s="2" customFormat="1" ht="12.75" customHeight="1" x14ac:dyDescent="0.2">
      <c r="A10" s="226"/>
      <c r="B10" s="158"/>
      <c r="C10" s="156"/>
      <c r="D10" s="160"/>
      <c r="E10" s="162"/>
      <c r="F10" s="156"/>
      <c r="G10" s="7" t="s">
        <v>23</v>
      </c>
      <c r="H10" s="29" t="s">
        <v>29</v>
      </c>
      <c r="I10" s="84" t="s">
        <v>72</v>
      </c>
      <c r="J10" s="99">
        <v>1</v>
      </c>
      <c r="K10" s="4">
        <f t="shared" si="0"/>
        <v>5</v>
      </c>
      <c r="L10" s="70">
        <f t="shared" si="1"/>
        <v>5</v>
      </c>
    </row>
    <row r="11" spans="1:12" s="2" customFormat="1" ht="12.75" customHeight="1" x14ac:dyDescent="0.2">
      <c r="A11" s="226"/>
      <c r="B11" s="158"/>
      <c r="C11" s="156"/>
      <c r="D11" s="160"/>
      <c r="E11" s="162"/>
      <c r="F11" s="156"/>
      <c r="G11" s="7" t="s">
        <v>24</v>
      </c>
      <c r="H11" s="29" t="s">
        <v>30</v>
      </c>
      <c r="I11" s="84" t="s">
        <v>34</v>
      </c>
      <c r="J11" s="99">
        <v>1</v>
      </c>
      <c r="K11" s="4">
        <f t="shared" si="0"/>
        <v>5</v>
      </c>
      <c r="L11" s="70">
        <f t="shared" si="1"/>
        <v>5</v>
      </c>
    </row>
    <row r="12" spans="1:12" s="2" customFormat="1" ht="25.5" x14ac:dyDescent="0.2">
      <c r="A12" s="226"/>
      <c r="B12" s="158"/>
      <c r="C12" s="156"/>
      <c r="D12" s="139"/>
      <c r="E12" s="163"/>
      <c r="F12" s="156"/>
      <c r="G12" s="7" t="s">
        <v>25</v>
      </c>
      <c r="H12" s="29" t="s">
        <v>31</v>
      </c>
      <c r="I12" s="84" t="s">
        <v>34</v>
      </c>
      <c r="J12" s="99">
        <v>1</v>
      </c>
      <c r="K12" s="4">
        <f t="shared" si="0"/>
        <v>5</v>
      </c>
      <c r="L12" s="70">
        <f t="shared" si="1"/>
        <v>5</v>
      </c>
    </row>
    <row r="13" spans="1:12" s="17" customFormat="1" ht="39" thickBot="1" x14ac:dyDescent="0.25">
      <c r="A13" s="227"/>
      <c r="B13" s="47">
        <v>3704</v>
      </c>
      <c r="C13" s="157"/>
      <c r="D13" s="9" t="s">
        <v>8</v>
      </c>
      <c r="E13" s="10">
        <v>100</v>
      </c>
      <c r="F13" s="14" t="s">
        <v>70</v>
      </c>
      <c r="G13" s="11" t="s">
        <v>32</v>
      </c>
      <c r="H13" s="30" t="s">
        <v>93</v>
      </c>
      <c r="I13" s="85" t="s">
        <v>71</v>
      </c>
      <c r="J13" s="100">
        <v>2</v>
      </c>
      <c r="K13" s="10">
        <f>ROUNDUP(B13/E13,0)</f>
        <v>38</v>
      </c>
      <c r="L13" s="71">
        <f>+K13*J13</f>
        <v>76</v>
      </c>
    </row>
    <row r="14" spans="1:12" s="17" customFormat="1" ht="25.5" x14ac:dyDescent="0.2">
      <c r="A14" s="231" t="s">
        <v>35</v>
      </c>
      <c r="B14" s="213"/>
      <c r="C14" s="212"/>
      <c r="D14" s="139" t="s">
        <v>7</v>
      </c>
      <c r="E14" s="147">
        <v>500</v>
      </c>
      <c r="F14" s="136" t="s">
        <v>68</v>
      </c>
      <c r="G14" s="7" t="s">
        <v>21</v>
      </c>
      <c r="H14" s="29" t="s">
        <v>27</v>
      </c>
      <c r="I14" s="83" t="s">
        <v>42</v>
      </c>
      <c r="J14" s="98">
        <v>1</v>
      </c>
      <c r="K14" s="8"/>
      <c r="L14" s="69">
        <f t="shared" si="1"/>
        <v>0</v>
      </c>
    </row>
    <row r="15" spans="1:12" s="2" customFormat="1" ht="12.75" customHeight="1" x14ac:dyDescent="0.2">
      <c r="A15" s="226"/>
      <c r="B15" s="213"/>
      <c r="C15" s="213"/>
      <c r="D15" s="140"/>
      <c r="E15" s="148"/>
      <c r="F15" s="188"/>
      <c r="G15" s="13" t="s">
        <v>36</v>
      </c>
      <c r="H15" s="59" t="s">
        <v>38</v>
      </c>
      <c r="I15" s="84" t="s">
        <v>41</v>
      </c>
      <c r="J15" s="99">
        <v>1</v>
      </c>
      <c r="K15" s="4"/>
      <c r="L15" s="70">
        <f t="shared" si="1"/>
        <v>0</v>
      </c>
    </row>
    <row r="16" spans="1:12" s="2" customFormat="1" ht="12.75" customHeight="1" x14ac:dyDescent="0.2">
      <c r="A16" s="226"/>
      <c r="B16" s="213"/>
      <c r="C16" s="213"/>
      <c r="D16" s="140"/>
      <c r="E16" s="149"/>
      <c r="F16" s="189"/>
      <c r="G16" s="13" t="s">
        <v>37</v>
      </c>
      <c r="H16" s="59" t="s">
        <v>39</v>
      </c>
      <c r="I16" s="84" t="s">
        <v>40</v>
      </c>
      <c r="J16" s="99">
        <v>1</v>
      </c>
      <c r="K16" s="4"/>
      <c r="L16" s="70">
        <f t="shared" si="1"/>
        <v>0</v>
      </c>
    </row>
    <row r="17" spans="1:13" s="2" customFormat="1" ht="12.75" customHeight="1" x14ac:dyDescent="0.2">
      <c r="A17" s="226"/>
      <c r="B17" s="213"/>
      <c r="C17" s="213"/>
      <c r="D17" s="140"/>
      <c r="E17" s="19">
        <v>10000</v>
      </c>
      <c r="F17" s="19" t="s">
        <v>68</v>
      </c>
      <c r="G17" s="13" t="s">
        <v>94</v>
      </c>
      <c r="H17" s="29" t="s">
        <v>92</v>
      </c>
      <c r="I17" s="86"/>
      <c r="J17" s="99">
        <v>1</v>
      </c>
      <c r="K17" s="4"/>
      <c r="L17" s="70">
        <f t="shared" si="1"/>
        <v>0</v>
      </c>
    </row>
    <row r="18" spans="1:13" s="2" customFormat="1" ht="26.25" thickBot="1" x14ac:dyDescent="0.25">
      <c r="A18" s="232"/>
      <c r="B18" s="213"/>
      <c r="C18" s="214"/>
      <c r="D18" s="6" t="s">
        <v>8</v>
      </c>
      <c r="E18" s="82">
        <v>1000</v>
      </c>
      <c r="F18" s="16" t="s">
        <v>68</v>
      </c>
      <c r="G18" s="11" t="s">
        <v>32</v>
      </c>
      <c r="H18" s="30" t="s">
        <v>33</v>
      </c>
      <c r="I18" s="87"/>
      <c r="J18" s="101">
        <v>2</v>
      </c>
      <c r="K18" s="15"/>
      <c r="L18" s="72">
        <f t="shared" si="1"/>
        <v>0</v>
      </c>
    </row>
    <row r="19" spans="1:13" ht="26.25" thickBot="1" x14ac:dyDescent="0.25">
      <c r="A19" s="73" t="s">
        <v>73</v>
      </c>
      <c r="B19" s="46">
        <f>20.335+1147.782</f>
        <v>1168.117</v>
      </c>
      <c r="C19" s="36"/>
      <c r="D19" s="21" t="s">
        <v>7</v>
      </c>
      <c r="E19" s="22">
        <v>500</v>
      </c>
      <c r="F19" s="45" t="s">
        <v>70</v>
      </c>
      <c r="G19" s="23" t="s">
        <v>43</v>
      </c>
      <c r="H19" s="31" t="s">
        <v>44</v>
      </c>
      <c r="I19" s="88" t="s">
        <v>74</v>
      </c>
      <c r="J19" s="102">
        <v>3</v>
      </c>
      <c r="K19" s="24">
        <f>ROUNDUP(B19/E19,0)</f>
        <v>3</v>
      </c>
      <c r="L19" s="74">
        <f t="shared" si="1"/>
        <v>9</v>
      </c>
    </row>
    <row r="20" spans="1:13" ht="26.25" thickBot="1" x14ac:dyDescent="0.25">
      <c r="A20" s="73" t="s">
        <v>75</v>
      </c>
      <c r="B20" s="46">
        <v>149.69</v>
      </c>
      <c r="C20" s="36"/>
      <c r="D20" s="21" t="s">
        <v>7</v>
      </c>
      <c r="E20" s="22">
        <v>20</v>
      </c>
      <c r="F20" s="45" t="s">
        <v>68</v>
      </c>
      <c r="G20" s="23" t="s">
        <v>43</v>
      </c>
      <c r="H20" s="31" t="s">
        <v>44</v>
      </c>
      <c r="I20" s="88" t="s">
        <v>76</v>
      </c>
      <c r="J20" s="102">
        <v>3</v>
      </c>
      <c r="K20" s="24">
        <f>ROUNDUP(B20/E20,0)</f>
        <v>8</v>
      </c>
      <c r="L20" s="74">
        <f t="shared" ref="L20" si="2">+K20*J20</f>
        <v>24</v>
      </c>
    </row>
    <row r="21" spans="1:13" ht="12.75" customHeight="1" x14ac:dyDescent="0.2">
      <c r="A21" s="233" t="s">
        <v>9</v>
      </c>
      <c r="B21" s="228">
        <v>2</v>
      </c>
      <c r="C21" s="215" t="s">
        <v>78</v>
      </c>
      <c r="D21" s="133" t="s">
        <v>7</v>
      </c>
      <c r="E21" s="136" t="s">
        <v>79</v>
      </c>
      <c r="F21" s="190"/>
      <c r="G21" s="26" t="s">
        <v>45</v>
      </c>
      <c r="H21" s="32" t="s">
        <v>46</v>
      </c>
      <c r="I21" s="89"/>
      <c r="J21" s="103">
        <v>2</v>
      </c>
      <c r="K21" s="48">
        <f>$B$21</f>
        <v>2</v>
      </c>
      <c r="L21" s="75">
        <f t="shared" si="1"/>
        <v>4</v>
      </c>
    </row>
    <row r="22" spans="1:13" ht="12.75" customHeight="1" x14ac:dyDescent="0.2">
      <c r="A22" s="234"/>
      <c r="B22" s="229"/>
      <c r="C22" s="216"/>
      <c r="D22" s="134"/>
      <c r="E22" s="137"/>
      <c r="F22" s="137"/>
      <c r="G22" s="13" t="s">
        <v>47</v>
      </c>
      <c r="H22" s="59" t="s">
        <v>48</v>
      </c>
      <c r="I22" s="90"/>
      <c r="J22" s="104">
        <v>2</v>
      </c>
      <c r="K22" s="50">
        <f t="shared" ref="K22:K23" si="3">$B$21</f>
        <v>2</v>
      </c>
      <c r="L22" s="76">
        <f t="shared" si="1"/>
        <v>4</v>
      </c>
    </row>
    <row r="23" spans="1:13" ht="26.25" thickBot="1" x14ac:dyDescent="0.25">
      <c r="A23" s="235"/>
      <c r="B23" s="230"/>
      <c r="C23" s="217"/>
      <c r="D23" s="135"/>
      <c r="E23" s="138"/>
      <c r="F23" s="138"/>
      <c r="G23" s="12" t="s">
        <v>49</v>
      </c>
      <c r="H23" s="33" t="s">
        <v>50</v>
      </c>
      <c r="I23" s="85" t="s">
        <v>77</v>
      </c>
      <c r="J23" s="105">
        <v>2</v>
      </c>
      <c r="K23" s="49">
        <f t="shared" si="3"/>
        <v>2</v>
      </c>
      <c r="L23" s="77">
        <f t="shared" si="1"/>
        <v>4</v>
      </c>
    </row>
    <row r="24" spans="1:13" ht="38.25" x14ac:dyDescent="0.2">
      <c r="A24" s="236" t="s">
        <v>10</v>
      </c>
      <c r="B24" s="239">
        <v>3704</v>
      </c>
      <c r="C24" s="218" t="s">
        <v>70</v>
      </c>
      <c r="D24" s="150" t="s">
        <v>7</v>
      </c>
      <c r="E24" s="152">
        <v>4000</v>
      </c>
      <c r="F24" s="183" t="s">
        <v>70</v>
      </c>
      <c r="G24" s="20" t="s">
        <v>51</v>
      </c>
      <c r="H24" s="60" t="s">
        <v>52</v>
      </c>
      <c r="I24" s="89"/>
      <c r="J24" s="103">
        <v>1</v>
      </c>
      <c r="K24" s="38">
        <f>ROUNDUP($B$24/$E$24,0)</f>
        <v>1</v>
      </c>
      <c r="L24" s="75">
        <f t="shared" si="1"/>
        <v>1</v>
      </c>
    </row>
    <row r="25" spans="1:13" ht="25.5" x14ac:dyDescent="0.2">
      <c r="A25" s="237"/>
      <c r="B25" s="240"/>
      <c r="C25" s="219"/>
      <c r="D25" s="151"/>
      <c r="E25" s="129"/>
      <c r="F25" s="184"/>
      <c r="G25" s="13" t="s">
        <v>53</v>
      </c>
      <c r="H25" s="59" t="s">
        <v>54</v>
      </c>
      <c r="I25" s="90"/>
      <c r="J25" s="104">
        <v>1</v>
      </c>
      <c r="K25" s="39">
        <f t="shared" ref="K25:K27" si="4">ROUNDUP($B$24/$E$24,0)</f>
        <v>1</v>
      </c>
      <c r="L25" s="76">
        <f t="shared" ref="L25:L26" si="5">+K25*J25</f>
        <v>1</v>
      </c>
    </row>
    <row r="26" spans="1:13" ht="13.5" customHeight="1" x14ac:dyDescent="0.2">
      <c r="A26" s="237"/>
      <c r="B26" s="240"/>
      <c r="C26" s="219"/>
      <c r="D26" s="151"/>
      <c r="E26" s="129"/>
      <c r="F26" s="184"/>
      <c r="G26" s="25" t="s">
        <v>80</v>
      </c>
      <c r="H26" s="34" t="s">
        <v>81</v>
      </c>
      <c r="I26" s="91"/>
      <c r="J26" s="106">
        <v>1</v>
      </c>
      <c r="K26" s="51">
        <f t="shared" si="4"/>
        <v>1</v>
      </c>
      <c r="L26" s="76">
        <f t="shared" si="5"/>
        <v>1</v>
      </c>
    </row>
    <row r="27" spans="1:13" x14ac:dyDescent="0.2">
      <c r="A27" s="237"/>
      <c r="B27" s="240"/>
      <c r="C27" s="219"/>
      <c r="D27" s="151"/>
      <c r="E27" s="129"/>
      <c r="F27" s="185"/>
      <c r="G27" s="13" t="s">
        <v>83</v>
      </c>
      <c r="H27" s="59" t="s">
        <v>82</v>
      </c>
      <c r="I27" s="90"/>
      <c r="J27" s="104">
        <v>1</v>
      </c>
      <c r="K27" s="39">
        <f t="shared" si="4"/>
        <v>1</v>
      </c>
      <c r="L27" s="76">
        <f t="shared" si="1"/>
        <v>1</v>
      </c>
    </row>
    <row r="28" spans="1:13" ht="38.25" x14ac:dyDescent="0.2">
      <c r="A28" s="237"/>
      <c r="B28" s="240"/>
      <c r="C28" s="219"/>
      <c r="D28" s="153" t="s">
        <v>8</v>
      </c>
      <c r="E28" s="40" t="s">
        <v>58</v>
      </c>
      <c r="F28" s="40"/>
      <c r="G28" s="13" t="s">
        <v>55</v>
      </c>
      <c r="H28" s="59" t="s">
        <v>57</v>
      </c>
      <c r="I28" s="90"/>
      <c r="J28" s="104">
        <v>1</v>
      </c>
      <c r="K28" s="39">
        <v>3</v>
      </c>
      <c r="L28" s="76">
        <f t="shared" si="1"/>
        <v>3</v>
      </c>
      <c r="M28" s="42" t="s">
        <v>65</v>
      </c>
    </row>
    <row r="29" spans="1:13" ht="39" thickBot="1" x14ac:dyDescent="0.25">
      <c r="A29" s="238"/>
      <c r="B29" s="241"/>
      <c r="C29" s="220"/>
      <c r="D29" s="154"/>
      <c r="E29" s="41" t="s">
        <v>58</v>
      </c>
      <c r="F29" s="41"/>
      <c r="G29" s="12" t="s">
        <v>56</v>
      </c>
      <c r="H29" s="33" t="s">
        <v>57</v>
      </c>
      <c r="I29" s="92"/>
      <c r="J29" s="105">
        <v>1</v>
      </c>
      <c r="K29" s="37">
        <v>3</v>
      </c>
      <c r="L29" s="77">
        <f t="shared" si="1"/>
        <v>3</v>
      </c>
      <c r="M29" s="42" t="s">
        <v>65</v>
      </c>
    </row>
    <row r="30" spans="1:13" ht="12.75" customHeight="1" x14ac:dyDescent="0.2">
      <c r="A30" s="236" t="s">
        <v>11</v>
      </c>
      <c r="B30" s="147">
        <v>58</v>
      </c>
      <c r="C30" s="221" t="s">
        <v>95</v>
      </c>
      <c r="D30" s="164" t="s">
        <v>7</v>
      </c>
      <c r="E30" s="128">
        <v>100</v>
      </c>
      <c r="F30" s="183" t="s">
        <v>95</v>
      </c>
      <c r="G30" s="20" t="s">
        <v>59</v>
      </c>
      <c r="H30" s="32" t="s">
        <v>52</v>
      </c>
      <c r="I30" s="89"/>
      <c r="J30" s="103">
        <v>1</v>
      </c>
      <c r="K30" s="27">
        <f>ROUNDUP($B$30/$E$30,0)</f>
        <v>1</v>
      </c>
      <c r="L30" s="75">
        <f t="shared" si="1"/>
        <v>1</v>
      </c>
    </row>
    <row r="31" spans="1:13" ht="12.75" customHeight="1" x14ac:dyDescent="0.2">
      <c r="A31" s="237"/>
      <c r="B31" s="148"/>
      <c r="C31" s="222"/>
      <c r="D31" s="165"/>
      <c r="E31" s="129"/>
      <c r="F31" s="186"/>
      <c r="G31" s="13" t="s">
        <v>86</v>
      </c>
      <c r="H31" s="59" t="s">
        <v>62</v>
      </c>
      <c r="I31" s="90"/>
      <c r="J31" s="104">
        <v>1</v>
      </c>
      <c r="K31" s="5">
        <f t="shared" ref="K31:K35" si="6">ROUNDUP($B$30/$E$30,0)</f>
        <v>1</v>
      </c>
      <c r="L31" s="76">
        <f t="shared" si="1"/>
        <v>1</v>
      </c>
    </row>
    <row r="32" spans="1:13" ht="12.75" customHeight="1" x14ac:dyDescent="0.2">
      <c r="A32" s="237"/>
      <c r="B32" s="148"/>
      <c r="C32" s="222"/>
      <c r="D32" s="165"/>
      <c r="E32" s="129"/>
      <c r="F32" s="186"/>
      <c r="G32" s="13" t="s">
        <v>60</v>
      </c>
      <c r="H32" s="167" t="s">
        <v>54</v>
      </c>
      <c r="I32" s="90"/>
      <c r="J32" s="104">
        <v>1</v>
      </c>
      <c r="K32" s="5">
        <f t="shared" si="6"/>
        <v>1</v>
      </c>
      <c r="L32" s="76">
        <f t="shared" si="1"/>
        <v>1</v>
      </c>
    </row>
    <row r="33" spans="1:12" ht="12.75" customHeight="1" x14ac:dyDescent="0.2">
      <c r="A33" s="237"/>
      <c r="B33" s="148"/>
      <c r="C33" s="222"/>
      <c r="D33" s="165"/>
      <c r="E33" s="129"/>
      <c r="F33" s="186"/>
      <c r="G33" s="13" t="s">
        <v>61</v>
      </c>
      <c r="H33" s="167"/>
      <c r="I33" s="93"/>
      <c r="J33" s="107">
        <v>1</v>
      </c>
      <c r="K33" s="52">
        <f t="shared" si="6"/>
        <v>1</v>
      </c>
      <c r="L33" s="78">
        <f t="shared" ref="L33" si="7">+K33*J33</f>
        <v>1</v>
      </c>
    </row>
    <row r="34" spans="1:12" ht="12.75" customHeight="1" x14ac:dyDescent="0.2">
      <c r="A34" s="237"/>
      <c r="B34" s="148"/>
      <c r="C34" s="222"/>
      <c r="D34" s="165"/>
      <c r="E34" s="129"/>
      <c r="F34" s="186"/>
      <c r="G34" s="25" t="s">
        <v>87</v>
      </c>
      <c r="H34" s="59"/>
      <c r="I34" s="94" t="s">
        <v>89</v>
      </c>
      <c r="J34" s="107">
        <v>1</v>
      </c>
      <c r="K34" s="52">
        <f t="shared" si="6"/>
        <v>1</v>
      </c>
      <c r="L34" s="78">
        <f t="shared" ref="L34" si="8">+K34*J34</f>
        <v>1</v>
      </c>
    </row>
    <row r="35" spans="1:12" ht="12.75" customHeight="1" thickBot="1" x14ac:dyDescent="0.25">
      <c r="A35" s="238"/>
      <c r="B35" s="242"/>
      <c r="C35" s="223"/>
      <c r="D35" s="166"/>
      <c r="E35" s="130"/>
      <c r="F35" s="187"/>
      <c r="G35" s="12" t="s">
        <v>83</v>
      </c>
      <c r="H35" s="33" t="s">
        <v>82</v>
      </c>
      <c r="I35" s="85" t="s">
        <v>88</v>
      </c>
      <c r="J35" s="105">
        <v>1</v>
      </c>
      <c r="K35" s="28">
        <f t="shared" si="6"/>
        <v>1</v>
      </c>
      <c r="L35" s="77">
        <f t="shared" si="1"/>
        <v>1</v>
      </c>
    </row>
    <row r="36" spans="1:12" ht="39" thickBot="1" x14ac:dyDescent="0.25">
      <c r="A36" s="79" t="s">
        <v>63</v>
      </c>
      <c r="B36" s="58">
        <v>49</v>
      </c>
      <c r="C36" s="57" t="s">
        <v>95</v>
      </c>
      <c r="D36" s="54" t="s">
        <v>7</v>
      </c>
      <c r="E36" s="35"/>
      <c r="F36" s="35" t="s">
        <v>95</v>
      </c>
      <c r="G36" s="54" t="s">
        <v>84</v>
      </c>
      <c r="H36" s="53" t="s">
        <v>64</v>
      </c>
      <c r="I36" s="95"/>
      <c r="J36" s="108" t="s">
        <v>85</v>
      </c>
      <c r="K36" s="55" t="s">
        <v>85</v>
      </c>
      <c r="L36" s="80" t="s">
        <v>85</v>
      </c>
    </row>
    <row r="37" spans="1:12" ht="39" thickBot="1" x14ac:dyDescent="0.25">
      <c r="A37" s="81" t="s">
        <v>90</v>
      </c>
      <c r="B37" s="112">
        <v>1224.143</v>
      </c>
      <c r="C37" s="56"/>
      <c r="D37" s="61" t="s">
        <v>7</v>
      </c>
      <c r="E37" s="63">
        <v>500</v>
      </c>
      <c r="F37" s="64" t="s">
        <v>98</v>
      </c>
      <c r="G37" s="61" t="s">
        <v>91</v>
      </c>
      <c r="H37" s="62" t="s">
        <v>97</v>
      </c>
      <c r="I37" s="96"/>
      <c r="J37" s="109">
        <v>3</v>
      </c>
      <c r="K37" s="110">
        <f>ROUNDUP(B37/E37,0)</f>
        <v>3</v>
      </c>
      <c r="L37" s="111">
        <f t="shared" ref="L37" si="9">+K37*J37</f>
        <v>9</v>
      </c>
    </row>
    <row r="38" spans="1:12" x14ac:dyDescent="0.2">
      <c r="A38" s="174"/>
      <c r="B38" s="175"/>
      <c r="C38" s="175"/>
      <c r="D38" s="175"/>
      <c r="E38" s="175"/>
      <c r="F38" s="176"/>
      <c r="G38" s="191" t="s">
        <v>12</v>
      </c>
      <c r="H38" s="168"/>
      <c r="I38" s="169"/>
      <c r="J38" s="194" t="s">
        <v>13</v>
      </c>
      <c r="K38" s="195"/>
      <c r="L38" s="196"/>
    </row>
    <row r="39" spans="1:12" x14ac:dyDescent="0.2">
      <c r="A39" s="177"/>
      <c r="B39" s="178"/>
      <c r="C39" s="178"/>
      <c r="D39" s="178"/>
      <c r="E39" s="178"/>
      <c r="F39" s="179"/>
      <c r="G39" s="192"/>
      <c r="H39" s="170"/>
      <c r="I39" s="171"/>
      <c r="J39" s="197"/>
      <c r="K39" s="198"/>
      <c r="L39" s="199"/>
    </row>
    <row r="40" spans="1:12" ht="13.5" thickBot="1" x14ac:dyDescent="0.25">
      <c r="A40" s="180"/>
      <c r="B40" s="181"/>
      <c r="C40" s="181"/>
      <c r="D40" s="181"/>
      <c r="E40" s="181"/>
      <c r="F40" s="182"/>
      <c r="G40" s="193"/>
      <c r="H40" s="172"/>
      <c r="I40" s="173"/>
      <c r="J40" s="200"/>
      <c r="K40" s="201"/>
      <c r="L40" s="202"/>
    </row>
    <row r="42" spans="1:12" x14ac:dyDescent="0.2">
      <c r="G42" s="43" t="s">
        <v>65</v>
      </c>
      <c r="H42" s="44" t="s">
        <v>66</v>
      </c>
    </row>
  </sheetData>
  <mergeCells count="50">
    <mergeCell ref="A1:C3"/>
    <mergeCell ref="C14:C18"/>
    <mergeCell ref="C21:C23"/>
    <mergeCell ref="C24:C29"/>
    <mergeCell ref="C30:C35"/>
    <mergeCell ref="A4:A5"/>
    <mergeCell ref="B4:B5"/>
    <mergeCell ref="A6:A13"/>
    <mergeCell ref="B21:B23"/>
    <mergeCell ref="A14:A18"/>
    <mergeCell ref="B14:B18"/>
    <mergeCell ref="A21:A23"/>
    <mergeCell ref="A24:A29"/>
    <mergeCell ref="B24:B29"/>
    <mergeCell ref="A30:A35"/>
    <mergeCell ref="B30:B35"/>
    <mergeCell ref="F6:F12"/>
    <mergeCell ref="F14:F16"/>
    <mergeCell ref="F21:F23"/>
    <mergeCell ref="G38:G40"/>
    <mergeCell ref="J38:L40"/>
    <mergeCell ref="D30:D35"/>
    <mergeCell ref="H32:H33"/>
    <mergeCell ref="H38:I40"/>
    <mergeCell ref="A38:F40"/>
    <mergeCell ref="F24:F27"/>
    <mergeCell ref="F30:F35"/>
    <mergeCell ref="D4:D5"/>
    <mergeCell ref="E4:E5"/>
    <mergeCell ref="C6:C13"/>
    <mergeCell ref="B6:B12"/>
    <mergeCell ref="C4:C5"/>
    <mergeCell ref="D6:D12"/>
    <mergeCell ref="E6:E12"/>
    <mergeCell ref="K1:L3"/>
    <mergeCell ref="D1:J1"/>
    <mergeCell ref="D2:J3"/>
    <mergeCell ref="E30:E35"/>
    <mergeCell ref="I4:I5"/>
    <mergeCell ref="D21:D23"/>
    <mergeCell ref="E21:E23"/>
    <mergeCell ref="D14:D17"/>
    <mergeCell ref="G4:G5"/>
    <mergeCell ref="J4:L4"/>
    <mergeCell ref="H4:H5"/>
    <mergeCell ref="E14:E16"/>
    <mergeCell ref="D24:D27"/>
    <mergeCell ref="E24:E27"/>
    <mergeCell ref="D28:D29"/>
    <mergeCell ref="F4:F5"/>
  </mergeCells>
  <phoneticPr fontId="0" type="noConversion"/>
  <printOptions horizontalCentered="1"/>
  <pageMargins left="0" right="0" top="0.27" bottom="0.19685039370078741" header="0.17" footer="0"/>
  <pageSetup paperSize="9" scale="6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IGB</dc:title>
  <dc:creator>Juan Fisac</dc:creator>
  <cp:lastModifiedBy>Rafa del Vado</cp:lastModifiedBy>
  <cp:lastPrinted>2016-09-29T11:12:53Z</cp:lastPrinted>
  <dcterms:created xsi:type="dcterms:W3CDTF">2006-09-18T14:38:34Z</dcterms:created>
  <dcterms:modified xsi:type="dcterms:W3CDTF">2016-10-18T12:34:31Z</dcterms:modified>
</cp:coreProperties>
</file>